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Employees" sheetId="1" r:id="rId1"/>
    <sheet name="Departments" sheetId="2" r:id="rId2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4" i="1"/>
  <c r="B21" i="1"/>
  <c r="B22" i="1"/>
  <c r="B20" i="1"/>
  <c r="B5" i="1"/>
  <c r="C5" i="1"/>
  <c r="D5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D4" i="1"/>
  <c r="B4" i="1"/>
  <c r="C4" i="1"/>
</calcChain>
</file>

<file path=xl/sharedStrings.xml><?xml version="1.0" encoding="utf-8"?>
<sst xmlns="http://schemas.openxmlformats.org/spreadsheetml/2006/main" count="58" uniqueCount="28">
  <si>
    <t>Johnny Caine</t>
  </si>
  <si>
    <t>George Marley</t>
  </si>
  <si>
    <t>Betty Anan</t>
  </si>
  <si>
    <t>Paris Winfrey</t>
  </si>
  <si>
    <t>Ozzy Dickens</t>
  </si>
  <si>
    <t>Johnny Roberts</t>
  </si>
  <si>
    <t>Charles Monroe</t>
  </si>
  <si>
    <t>Ronnie Bush</t>
  </si>
  <si>
    <t>Michal Jolie</t>
  </si>
  <si>
    <t>JK Spears</t>
  </si>
  <si>
    <t>Ozzy Rowling</t>
  </si>
  <si>
    <t>Oprah Hilton</t>
  </si>
  <si>
    <t>Bill Biggs</t>
  </si>
  <si>
    <t>Angelina Osbourne</t>
  </si>
  <si>
    <t>Full Name</t>
  </si>
  <si>
    <t>First Name</t>
  </si>
  <si>
    <t>Last Name</t>
  </si>
  <si>
    <t>Staff Salaries</t>
  </si>
  <si>
    <t>Name</t>
  </si>
  <si>
    <t>Sales</t>
  </si>
  <si>
    <t>Bonus</t>
  </si>
  <si>
    <t>Department</t>
  </si>
  <si>
    <t>Purchasing</t>
  </si>
  <si>
    <t>Logistics</t>
  </si>
  <si>
    <t>Employee Summary</t>
  </si>
  <si>
    <t>Headcount</t>
  </si>
  <si>
    <t>Date Started</t>
  </si>
  <si>
    <t>Year Started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</si>
</sst>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9">
    <xf numFmtId="0" fontId="0" fillId="0" borderId="0" xfId="0"/>
    <xf numFmtId="0" fontId="2" fillId="0" borderId="0" xfId="3"/>
    <xf numFmtId="0" fontId="3" fillId="0" borderId="1" xfId="4"/>
    <xf numFmtId="15" fontId="0" fillId="0" borderId="0" xfId="0" applyNumberFormat="1"/>
    <xf numFmtId="0" fontId="0" fillId="0" borderId="0" xfId="0" applyNumberFormat="1"/>
    <xf numFmtId="0" fontId="0" fillId="0" borderId="0" xfId="1" applyNumberFormat="1" applyFont="1"/>
    <xf numFmtId="0" fontId="3" fillId="0" borderId="1" xfId="4" applyAlignment="1">
      <alignment wrapText="1"/>
    </xf>
    <xf numFmtId="0" fontId="3" fillId="0" borderId="1" xfId="4" applyNumberFormat="1" applyAlignment="1">
      <alignment wrapText="1"/>
    </xf>
    <xf numFmtId="9" fontId="0" fillId="0" borderId="0" xfId="2" applyFont="1"/>
  </cellXfs>
  <cellStyles count="5">
    <cellStyle name="Comma" xfId="1" builtinId="3"/>
    <cellStyle name="Heading 3" xfId="4" builtinId="18"/>
    <cellStyle name="Normal" xfId="0" builtinId="0"/>
    <cellStyle name="Percent" xfId="2" builtinId="5"/>
    <cellStyle name="Title" xfId="3" builtinId="15"/>
  </cellStyles>
  <dxfs count="1"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ables/table1.xml><?xml version="1.0" encoding="utf-8"?>
<table xmlns="http://schemas.openxmlformats.org/spreadsheetml/2006/main" id="1" name="Department" displayName="Department" ref="A3:B17" totalsRowShown="0" headerRowBorderDxfId="0" headerRowCellStyle="Heading 3">
  <autoFilter ref="A3:B17"/>
  <tableColumns count="2">
    <tableColumn id="1" name="Name"/>
    <tableColumn id="2" name="Department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/>
  </sheetViews>
  <sheetFormatPr baseColWidth="10" defaultColWidth="8.83203125" defaultRowHeight="15" x14ac:dyDescent="0.2"/>
  <cols>
    <col min="1" max="1" width="14.5" customWidth="1"/>
    <col min="2" max="3" width="10.5" customWidth="1"/>
    <col min="4" max="4" width="11.6640625" customWidth="1"/>
    <col min="5" max="5" width="10.1640625" customWidth="1"/>
    <col min="6" max="6" width="7.5" style="4" customWidth="1"/>
    <col min="7" max="7" width="6.5" customWidth="1"/>
  </cols>
  <sheetData>
    <row r="1" spans="1:7" ht="24" x14ac:dyDescent="0.3">
      <c r="A1" s="1" t="s">
        <v>24</v>
      </c>
    </row>
    <row r="3" spans="1:7" ht="30" customHeight="1" thickBot="1" x14ac:dyDescent="0.25">
      <c r="A3" s="2" t="s">
        <v>14</v>
      </c>
      <c r="B3" s="2" t="s">
        <v>16</v>
      </c>
      <c r="C3" s="2" t="s">
        <v>15</v>
      </c>
      <c r="D3" s="2" t="s">
        <v>21</v>
      </c>
      <c r="E3" s="6" t="s">
        <v>26</v>
      </c>
      <c r="F3" s="7" t="s">
        <v>27</v>
      </c>
      <c r="G3" s="7" t="s">
        <v>20</v>
      </c>
    </row>
    <row r="4" spans="1:7" x14ac:dyDescent="0.2">
      <c r="A4" t="s">
        <v>0</v>
      </c>
      <c r="B4" t="str">
        <f>RIGHT(A4,LEN(A4)-FIND(" ",A4))</f>
        <v>Caine</v>
      </c>
      <c r="C4" t="str">
        <f>LEFT(A4,FIND(" ",A4)-1)</f>
        <v>Johnny</v>
      </c>
      <c r="D4" t="str">
        <f>VLOOKUP(A4,Department[],2,FALSE)</f>
        <v>Sales</v>
      </c>
      <c r="E4" s="3">
        <v>38002</v>
      </c>
      <c r="F4" s="5">
        <f>YEAR(E4)</f>
        <v>2004</v>
      </c>
      <c r="G4" s="8">
        <f>IF(D4="Sales",10%,5%)</f>
        <v>0.1</v>
      </c>
    </row>
    <row r="5" spans="1:7" x14ac:dyDescent="0.2">
      <c r="A5" t="s">
        <v>1</v>
      </c>
      <c r="B5" t="str">
        <f t="shared" ref="B5:B17" si="0">RIGHT(A5,LEN(A5)-FIND(" ",A5))</f>
        <v>Marley</v>
      </c>
      <c r="C5" t="str">
        <f t="shared" ref="C5:C17" si="1">LEFT(A5,FIND(" ",A5)-1)</f>
        <v>George</v>
      </c>
      <c r="D5" t="str">
        <f>VLOOKUP(A5,Department[],2,FALSE)</f>
        <v>Purchasing</v>
      </c>
      <c r="E5" s="3">
        <v>39496</v>
      </c>
      <c r="F5" s="5">
        <f t="shared" ref="F5:F17" si="2">YEAR(E5)</f>
        <v>2008</v>
      </c>
      <c r="G5" s="8">
        <f t="shared" ref="G5:G17" si="3">IF(D5="Sales",10%,5%)</f>
        <v>0.05</v>
      </c>
    </row>
    <row r="6" spans="1:7" x14ac:dyDescent="0.2">
      <c r="A6" t="s">
        <v>2</v>
      </c>
      <c r="B6" t="str">
        <f t="shared" si="0"/>
        <v>Anan</v>
      </c>
      <c r="C6" t="str">
        <f t="shared" si="1"/>
        <v>Betty</v>
      </c>
      <c r="D6" t="str">
        <f>VLOOKUP(A6,Department[],2,FALSE)</f>
        <v>Logistics</v>
      </c>
      <c r="E6" s="3">
        <v>41658</v>
      </c>
      <c r="F6" s="5">
        <f t="shared" si="2"/>
        <v>2014</v>
      </c>
      <c r="G6" s="8">
        <f t="shared" si="3"/>
        <v>0.05</v>
      </c>
    </row>
    <row r="7" spans="1:7" x14ac:dyDescent="0.2">
      <c r="A7" t="s">
        <v>3</v>
      </c>
      <c r="B7" t="str">
        <f t="shared" si="0"/>
        <v>Winfrey</v>
      </c>
      <c r="C7" t="str">
        <f t="shared" si="1"/>
        <v>Paris</v>
      </c>
      <c r="D7" t="str">
        <f>VLOOKUP(A7,Department[],2,FALSE)</f>
        <v>Sales</v>
      </c>
      <c r="E7" s="3">
        <v>34592</v>
      </c>
      <c r="F7" s="5">
        <f t="shared" si="2"/>
        <v>1994</v>
      </c>
      <c r="G7" s="8">
        <f t="shared" si="3"/>
        <v>0.1</v>
      </c>
    </row>
    <row r="8" spans="1:7" x14ac:dyDescent="0.2">
      <c r="A8" t="s">
        <v>4</v>
      </c>
      <c r="B8" t="str">
        <f t="shared" si="0"/>
        <v>Dickens</v>
      </c>
      <c r="C8" t="str">
        <f t="shared" si="1"/>
        <v>Ozzy</v>
      </c>
      <c r="D8" t="str">
        <f>VLOOKUP(A8,Department[],2,FALSE)</f>
        <v>Logistics</v>
      </c>
      <c r="E8" s="3">
        <v>35927</v>
      </c>
      <c r="F8" s="5">
        <f t="shared" si="2"/>
        <v>1998</v>
      </c>
      <c r="G8" s="8">
        <f t="shared" si="3"/>
        <v>0.05</v>
      </c>
    </row>
    <row r="9" spans="1:7" x14ac:dyDescent="0.2">
      <c r="A9" t="s">
        <v>5</v>
      </c>
      <c r="B9" t="str">
        <f t="shared" si="0"/>
        <v>Roberts</v>
      </c>
      <c r="C9" t="str">
        <f t="shared" si="1"/>
        <v>Johnny</v>
      </c>
      <c r="D9" t="str">
        <f>VLOOKUP(A9,Department[],2,FALSE)</f>
        <v>Purchasing</v>
      </c>
      <c r="E9" s="3">
        <v>39432</v>
      </c>
      <c r="F9" s="5">
        <f t="shared" si="2"/>
        <v>2007</v>
      </c>
      <c r="G9" s="8">
        <f t="shared" si="3"/>
        <v>0.05</v>
      </c>
    </row>
    <row r="10" spans="1:7" x14ac:dyDescent="0.2">
      <c r="A10" t="s">
        <v>6</v>
      </c>
      <c r="B10" t="str">
        <f t="shared" si="0"/>
        <v>Monroe</v>
      </c>
      <c r="C10" t="str">
        <f t="shared" si="1"/>
        <v>Charles</v>
      </c>
      <c r="D10" t="str">
        <f>VLOOKUP(A10,Department[],2,FALSE)</f>
        <v>Sales</v>
      </c>
      <c r="E10" s="3">
        <v>38055</v>
      </c>
      <c r="F10" s="5">
        <f t="shared" si="2"/>
        <v>2004</v>
      </c>
      <c r="G10" s="8">
        <f t="shared" si="3"/>
        <v>0.1</v>
      </c>
    </row>
    <row r="11" spans="1:7" x14ac:dyDescent="0.2">
      <c r="A11" t="s">
        <v>7</v>
      </c>
      <c r="B11" t="str">
        <f t="shared" si="0"/>
        <v>Bush</v>
      </c>
      <c r="C11" t="str">
        <f t="shared" si="1"/>
        <v>Ronnie</v>
      </c>
      <c r="D11" t="str">
        <f>VLOOKUP(A11,Department[],2,FALSE)</f>
        <v>Sales</v>
      </c>
      <c r="E11" s="3">
        <v>38518</v>
      </c>
      <c r="F11" s="5">
        <f t="shared" si="2"/>
        <v>2005</v>
      </c>
      <c r="G11" s="8">
        <f t="shared" si="3"/>
        <v>0.1</v>
      </c>
    </row>
    <row r="12" spans="1:7" x14ac:dyDescent="0.2">
      <c r="A12" t="s">
        <v>8</v>
      </c>
      <c r="B12" t="str">
        <f t="shared" si="0"/>
        <v>Jolie</v>
      </c>
      <c r="C12" t="str">
        <f t="shared" si="1"/>
        <v>Michal</v>
      </c>
      <c r="D12" t="str">
        <f>VLOOKUP(A12,Department[],2,FALSE)</f>
        <v>Purchasing</v>
      </c>
      <c r="E12" s="3">
        <v>41142</v>
      </c>
      <c r="F12" s="5">
        <f t="shared" si="2"/>
        <v>2012</v>
      </c>
      <c r="G12" s="8">
        <f t="shared" si="3"/>
        <v>0.05</v>
      </c>
    </row>
    <row r="13" spans="1:7" x14ac:dyDescent="0.2">
      <c r="A13" t="s">
        <v>9</v>
      </c>
      <c r="B13" t="str">
        <f t="shared" si="0"/>
        <v>Spears</v>
      </c>
      <c r="C13" t="str">
        <f t="shared" si="1"/>
        <v>JK</v>
      </c>
      <c r="D13" t="str">
        <f>VLOOKUP(A13,Department[],2,FALSE)</f>
        <v>Sales</v>
      </c>
      <c r="E13" s="3">
        <v>37649</v>
      </c>
      <c r="F13" s="5">
        <f t="shared" si="2"/>
        <v>2003</v>
      </c>
      <c r="G13" s="8">
        <f t="shared" si="3"/>
        <v>0.1</v>
      </c>
    </row>
    <row r="14" spans="1:7" x14ac:dyDescent="0.2">
      <c r="A14" t="s">
        <v>10</v>
      </c>
      <c r="B14" t="str">
        <f t="shared" si="0"/>
        <v>Rowling</v>
      </c>
      <c r="C14" t="str">
        <f t="shared" si="1"/>
        <v>Ozzy</v>
      </c>
      <c r="D14" t="str">
        <f>VLOOKUP(A14,Department[],2,FALSE)</f>
        <v>Logistics</v>
      </c>
      <c r="E14" s="3">
        <v>39346</v>
      </c>
      <c r="F14" s="5">
        <f t="shared" si="2"/>
        <v>2007</v>
      </c>
      <c r="G14" s="8">
        <f t="shared" si="3"/>
        <v>0.05</v>
      </c>
    </row>
    <row r="15" spans="1:7" x14ac:dyDescent="0.2">
      <c r="A15" t="s">
        <v>11</v>
      </c>
      <c r="B15" t="str">
        <f t="shared" si="0"/>
        <v>Hilton</v>
      </c>
      <c r="C15" t="str">
        <f t="shared" si="1"/>
        <v>Oprah</v>
      </c>
      <c r="D15" t="str">
        <f>VLOOKUP(A15,Department[],2,FALSE)</f>
        <v>Purchasing</v>
      </c>
      <c r="E15" s="3">
        <v>37263</v>
      </c>
      <c r="F15" s="5">
        <f t="shared" si="2"/>
        <v>2002</v>
      </c>
      <c r="G15" s="8">
        <f t="shared" si="3"/>
        <v>0.05</v>
      </c>
    </row>
    <row r="16" spans="1:7" x14ac:dyDescent="0.2">
      <c r="A16" t="s">
        <v>12</v>
      </c>
      <c r="B16" t="str">
        <f t="shared" si="0"/>
        <v>Biggs</v>
      </c>
      <c r="C16" t="str">
        <f t="shared" si="1"/>
        <v>Bill</v>
      </c>
      <c r="D16" t="str">
        <f>VLOOKUP(A16,Department[],2,FALSE)</f>
        <v>Purchasing</v>
      </c>
      <c r="E16" s="3">
        <v>40104</v>
      </c>
      <c r="F16" s="5">
        <f t="shared" si="2"/>
        <v>2009</v>
      </c>
      <c r="G16" s="8">
        <f t="shared" si="3"/>
        <v>0.05</v>
      </c>
    </row>
    <row r="17" spans="1:7" x14ac:dyDescent="0.2">
      <c r="A17" t="s">
        <v>13</v>
      </c>
      <c r="B17" t="str">
        <f t="shared" si="0"/>
        <v>Osbourne</v>
      </c>
      <c r="C17" t="str">
        <f t="shared" si="1"/>
        <v>Angelina</v>
      </c>
      <c r="D17" t="str">
        <f>VLOOKUP(A17,Department[],2,FALSE)</f>
        <v>Sales</v>
      </c>
      <c r="E17" s="3">
        <v>41662</v>
      </c>
      <c r="F17" s="5">
        <f t="shared" si="2"/>
        <v>2014</v>
      </c>
      <c r="G17" s="8">
        <f t="shared" si="3"/>
        <v>0.1</v>
      </c>
    </row>
    <row r="19" spans="1:7" ht="16" thickBot="1" x14ac:dyDescent="0.25">
      <c r="A19" s="2" t="s">
        <v>21</v>
      </c>
      <c r="B19" s="2" t="s">
        <v>25</v>
      </c>
    </row>
    <row r="20" spans="1:7" x14ac:dyDescent="0.2">
      <c r="A20" t="s">
        <v>19</v>
      </c>
      <c r="B20">
        <f>COUNTIF($D$4:$D$17,A20)</f>
        <v>6</v>
      </c>
    </row>
    <row r="21" spans="1:7" x14ac:dyDescent="0.2">
      <c r="A21" t="s">
        <v>22</v>
      </c>
      <c r="B21">
        <f t="shared" ref="B21:B22" si="4">COUNTIF($D$4:$D$17,A21)</f>
        <v>5</v>
      </c>
    </row>
    <row r="22" spans="1:7" x14ac:dyDescent="0.2">
      <c r="A22" t="s">
        <v>23</v>
      </c>
      <c r="B22">
        <f t="shared" si="4"/>
        <v>3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baseColWidth="10" defaultColWidth="8.83203125" defaultRowHeight="15" x14ac:dyDescent="0.2"/>
  <cols>
    <col min="1" max="1" width="18.33203125" customWidth="1"/>
    <col min="2" max="2" width="13" customWidth="1"/>
  </cols>
  <sheetData>
    <row r="1" spans="1:2" ht="24" x14ac:dyDescent="0.3">
      <c r="A1" s="1" t="s">
        <v>17</v>
      </c>
    </row>
    <row r="3" spans="1:2" ht="16" thickBot="1" x14ac:dyDescent="0.25">
      <c r="A3" s="2" t="s">
        <v>18</v>
      </c>
      <c r="B3" s="2" t="s">
        <v>21</v>
      </c>
    </row>
    <row r="4" spans="1:2" x14ac:dyDescent="0.2">
      <c r="A4" t="s">
        <v>0</v>
      </c>
      <c r="B4" t="s">
        <v>19</v>
      </c>
    </row>
    <row r="5" spans="1:2" x14ac:dyDescent="0.2">
      <c r="A5" t="s">
        <v>1</v>
      </c>
      <c r="B5" t="s">
        <v>22</v>
      </c>
    </row>
    <row r="6" spans="1:2" x14ac:dyDescent="0.2">
      <c r="A6" t="s">
        <v>2</v>
      </c>
      <c r="B6" t="s">
        <v>23</v>
      </c>
    </row>
    <row r="7" spans="1:2" x14ac:dyDescent="0.2">
      <c r="A7" t="s">
        <v>3</v>
      </c>
      <c r="B7" t="s">
        <v>19</v>
      </c>
    </row>
    <row r="8" spans="1:2" x14ac:dyDescent="0.2">
      <c r="A8" t="s">
        <v>4</v>
      </c>
      <c r="B8" t="s">
        <v>23</v>
      </c>
    </row>
    <row r="9" spans="1:2" x14ac:dyDescent="0.2">
      <c r="A9" t="s">
        <v>5</v>
      </c>
      <c r="B9" t="s">
        <v>22</v>
      </c>
    </row>
    <row r="10" spans="1:2" x14ac:dyDescent="0.2">
      <c r="A10" t="s">
        <v>6</v>
      </c>
      <c r="B10" t="s">
        <v>19</v>
      </c>
    </row>
    <row r="11" spans="1:2" x14ac:dyDescent="0.2">
      <c r="A11" t="s">
        <v>7</v>
      </c>
      <c r="B11" t="s">
        <v>19</v>
      </c>
    </row>
    <row r="12" spans="1:2" x14ac:dyDescent="0.2">
      <c r="A12" t="s">
        <v>8</v>
      </c>
      <c r="B12" t="s">
        <v>22</v>
      </c>
    </row>
    <row r="13" spans="1:2" x14ac:dyDescent="0.2">
      <c r="A13" t="s">
        <v>9</v>
      </c>
      <c r="B13" t="s">
        <v>19</v>
      </c>
    </row>
    <row r="14" spans="1:2" x14ac:dyDescent="0.2">
      <c r="A14" t="s">
        <v>10</v>
      </c>
      <c r="B14" t="s">
        <v>23</v>
      </c>
    </row>
    <row r="15" spans="1:2" x14ac:dyDescent="0.2">
      <c r="A15" t="s">
        <v>11</v>
      </c>
      <c r="B15" t="s">
        <v>22</v>
      </c>
    </row>
    <row r="16" spans="1:2" x14ac:dyDescent="0.2">
      <c r="A16" t="s">
        <v>12</v>
      </c>
      <c r="B16" t="s">
        <v>22</v>
      </c>
    </row>
    <row r="17" spans="1:2" x14ac:dyDescent="0.2">
      <c r="A17" t="s">
        <v>13</v>
      </c>
      <c r="B17" t="s">
        <v>19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Employees</vt:lpstr>
      <vt:lpstr>Departments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2009-07-03T16:16:37Z</dcterms:created>
  <dcterms:modified xsi:type="dcterms:W3CDTF">2016-02-26T15:54:19Z</dcterms:modified>
</cp:coreProperties>
</file>